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1_Vмо 2025, ТПОМС 2025\Приложения к Протоколу\"/>
    </mc:Choice>
  </mc:AlternateContent>
  <bookViews>
    <workbookView xWindow="0" yWindow="0" windowWidth="28800" windowHeight="11835"/>
  </bookViews>
  <sheets>
    <sheet name="Круглосуточны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1" i="1" l="1"/>
  <c r="H91" i="1"/>
  <c r="I90" i="1"/>
  <c r="G89" i="1"/>
  <c r="G93" i="1" s="1"/>
  <c r="F89" i="1"/>
  <c r="F93" i="1" s="1"/>
  <c r="E89" i="1"/>
  <c r="E93" i="1" s="1"/>
  <c r="D89" i="1"/>
  <c r="D93" i="1" s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I89" i="1" s="1"/>
  <c r="I93" i="1" s="1"/>
  <c r="H7" i="1"/>
  <c r="H89" i="1" s="1"/>
  <c r="H93" i="1" s="1"/>
  <c r="C6" i="1"/>
  <c r="D6" i="1" s="1"/>
  <c r="E6" i="1" s="1"/>
  <c r="F6" i="1" s="1"/>
  <c r="G6" i="1" s="1"/>
  <c r="H6" i="1" s="1"/>
  <c r="I6" i="1" s="1"/>
</calcChain>
</file>

<file path=xl/sharedStrings.xml><?xml version="1.0" encoding="utf-8"?>
<sst xmlns="http://schemas.openxmlformats.org/spreadsheetml/2006/main" count="184" uniqueCount="179">
  <si>
    <t>Объемы и стоимость медицинской помощи по профилю "Онкология", оказываемой в услових круглосуточного стационара, распределенные на 2025г.</t>
  </si>
  <si>
    <t>Наименование медицинских организаций</t>
  </si>
  <si>
    <t>Код КСГ</t>
  </si>
  <si>
    <t>Тарифы с 01.01.2025г.</t>
  </si>
  <si>
    <t>ГБУЗ "Областной онкологический клинический диспансер"</t>
  </si>
  <si>
    <t>ООО «Клиника диагностики и лечения на Измайлова»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</si>
  <si>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</si>
  <si>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</si>
  <si>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</si>
  <si>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</si>
  <si>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</si>
  <si>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</si>
  <si>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</si>
  <si>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</si>
  <si>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</si>
  <si>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</si>
  <si>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</si>
  <si>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</si>
  <si>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</si>
  <si>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</si>
  <si>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</si>
  <si>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</si>
  <si>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</si>
  <si>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</si>
  <si>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</si>
  <si>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</si>
  <si>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</si>
  <si>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</si>
  <si>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</si>
  <si>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</si>
  <si>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</si>
  <si>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</si>
  <si>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</si>
  <si>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</si>
  <si>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</si>
  <si>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</si>
  <si>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</si>
  <si>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</si>
  <si>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</si>
  <si>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</si>
  <si>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</si>
  <si>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</si>
  <si>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</si>
  <si>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</si>
  <si>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</si>
  <si>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</si>
  <si>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</si>
  <si>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</si>
  <si>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</si>
  <si>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</si>
  <si>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</si>
  <si>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</si>
  <si>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</si>
  <si>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</si>
  <si>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</si>
  <si>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</si>
  <si>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</si>
  <si>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</si>
  <si>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</si>
  <si>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</si>
  <si>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</si>
  <si>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</si>
  <si>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</si>
  <si>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</si>
  <si>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</si>
  <si>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</si>
  <si>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</si>
  <si>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</si>
  <si>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</si>
  <si>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</si>
  <si>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</si>
  <si>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</si>
  <si>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</si>
  <si>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</si>
  <si>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</si>
  <si>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</si>
  <si>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</si>
  <si>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</si>
  <si>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</si>
  <si>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</si>
  <si>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</si>
  <si>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</si>
  <si>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 166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</si>
  <si>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</si>
  <si>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 167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</si>
  <si>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</si>
  <si>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 168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</si>
  <si>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</si>
  <si>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 169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</si>
  <si>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</si>
  <si>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 170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</si>
  <si>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</si>
  <si>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 171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</si>
  <si>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</si>
  <si>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 172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</si>
  <si>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</si>
  <si>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 173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</si>
  <si>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</si>
  <si>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 174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</si>
  <si>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</si>
  <si>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 175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</si>
  <si>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</si>
  <si>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 176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</si>
  <si>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</si>
  <si>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</si>
  <si>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</si>
  <si>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</si>
  <si>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</si>
  <si>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</si>
  <si>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</si>
  <si>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</si>
  <si>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</si>
  <si>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st19.181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</si>
  <si>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</si>
  <si>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</si>
  <si>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</si>
  <si>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</si>
  <si>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</si>
  <si>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</si>
  <si>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</si>
  <si>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</si>
  <si>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</si>
  <si>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</si>
  <si>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</si>
  <si>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</si>
  <si>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</si>
  <si>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</si>
  <si>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</si>
  <si>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</si>
  <si>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</si>
  <si>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</si>
  <si>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</si>
  <si>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</si>
  <si>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</si>
  <si>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</si>
  <si>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</si>
  <si>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</si>
  <si>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</si>
  <si>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</si>
  <si>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</si>
  <si>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</si>
  <si>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t>ЗНО лимфоидной и кроветворной тканей без специального противоопухолевого лечения (уровень 1)*)</t>
  </si>
  <si>
    <t>st19.090</t>
  </si>
  <si>
    <t>ЗНО лимфоидной и кроветворной тканей без специального противоопухолевого лечения (уровень 2)*)</t>
  </si>
  <si>
    <t>st19.091</t>
  </si>
  <si>
    <t>ЗНО лимфоидной и кроветворной тканей без специального противоопухолевого лечения (уровень 3)*)</t>
  </si>
  <si>
    <t>st19.092</t>
  </si>
  <si>
    <t>ЗНО лимфоидной и кроветворной тканей без специального противоопухолевого лечения (уровень 4)*)</t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</si>
  <si>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</si>
  <si>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</si>
  <si>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</si>
  <si>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</si>
  <si>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</si>
  <si>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</si>
  <si>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</si>
  <si>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</si>
  <si>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</si>
  <si>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</si>
  <si>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</si>
  <si>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</si>
  <si>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</si>
  <si>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</si>
  <si>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</si>
  <si>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</si>
  <si>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</si>
  <si>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</si>
  <si>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</si>
  <si>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</si>
  <si>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</si>
  <si>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</si>
  <si>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</si>
  <si>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</si>
  <si>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</si>
  <si>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МТР (с учетом ВМП)</t>
  </si>
  <si>
    <t>ВМП (без учета МТР)</t>
  </si>
  <si>
    <t>НСЗ</t>
  </si>
  <si>
    <t>Итого по профилю "Онкология"</t>
  </si>
  <si>
    <t xml:space="preserve"> Протокол №11 от 16.06.2025г.</t>
  </si>
  <si>
    <t>Приложение №3  к 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</si>
</sst>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9AB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9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3" fillId="0" borderId="1" xfId="2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7" fillId="2" borderId="2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top" wrapText="1"/>
    </xf>
    <xf numFmtId="0" fontId="5" fillId="0" borderId="5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6" fillId="0" borderId="5" xfId="5" applyFont="1" applyBorder="1" applyAlignment="1">
      <alignment horizontal="left" vertical="top" wrapText="1" indent="2"/>
    </xf>
    <xf numFmtId="0" fontId="6" fillId="0" borderId="5" xfId="5" applyFont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center" vertical="center" wrapText="1"/>
    </xf>
    <xf numFmtId="164" fontId="6" fillId="0" borderId="5" xfId="1" applyNumberFormat="1" applyFont="1" applyFill="1" applyBorder="1" applyAlignment="1">
      <alignment wrapText="1"/>
    </xf>
    <xf numFmtId="43" fontId="6" fillId="0" borderId="4" xfId="1" applyNumberFormat="1" applyFont="1" applyFill="1" applyBorder="1" applyAlignment="1">
      <alignment vertical="center" wrapText="1"/>
    </xf>
    <xf numFmtId="164" fontId="6" fillId="0" borderId="5" xfId="1" applyNumberFormat="1" applyFont="1" applyFill="1" applyBorder="1" applyAlignment="1">
      <alignment vertical="center" wrapText="1"/>
    </xf>
    <xf numFmtId="43" fontId="6" fillId="0" borderId="5" xfId="1" applyNumberFormat="1" applyFont="1" applyFill="1" applyBorder="1" applyAlignment="1">
      <alignment vertical="center" wrapText="1"/>
    </xf>
    <xf numFmtId="164" fontId="11" fillId="2" borderId="5" xfId="1" applyNumberFormat="1" applyFont="1" applyFill="1" applyBorder="1" applyAlignment="1">
      <alignment vertical="center" wrapText="1"/>
    </xf>
    <xf numFmtId="43" fontId="11" fillId="2" borderId="5" xfId="1" applyNumberFormat="1" applyFont="1" applyFill="1" applyBorder="1" applyAlignment="1">
      <alignment vertical="center" wrapText="1"/>
    </xf>
    <xf numFmtId="43" fontId="0" fillId="0" borderId="0" xfId="0" applyNumberFormat="1"/>
    <xf numFmtId="43" fontId="0" fillId="0" borderId="0" xfId="1" applyFont="1"/>
    <xf numFmtId="0" fontId="6" fillId="0" borderId="6" xfId="5" applyFont="1" applyBorder="1" applyAlignment="1">
      <alignment horizontal="left" vertical="top" wrapText="1" indent="2"/>
    </xf>
    <xf numFmtId="0" fontId="6" fillId="0" borderId="6" xfId="5" applyFont="1" applyBorder="1" applyAlignment="1">
      <alignment horizontal="center" vertical="center" wrapText="1"/>
    </xf>
    <xf numFmtId="43" fontId="6" fillId="0" borderId="6" xfId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vertical="center" wrapText="1"/>
    </xf>
    <xf numFmtId="43" fontId="6" fillId="0" borderId="6" xfId="1" applyNumberFormat="1" applyFont="1" applyFill="1" applyBorder="1" applyAlignment="1">
      <alignment vertical="center" wrapText="1"/>
    </xf>
    <xf numFmtId="164" fontId="11" fillId="2" borderId="6" xfId="1" applyNumberFormat="1" applyFont="1" applyFill="1" applyBorder="1" applyAlignment="1">
      <alignment vertical="center" wrapText="1"/>
    </xf>
    <xf numFmtId="43" fontId="11" fillId="2" borderId="6" xfId="1" applyNumberFormat="1" applyFont="1" applyFill="1" applyBorder="1" applyAlignment="1">
      <alignment vertical="center" wrapText="1"/>
    </xf>
    <xf numFmtId="0" fontId="6" fillId="0" borderId="4" xfId="5" applyFont="1" applyBorder="1" applyAlignment="1">
      <alignment horizontal="left" vertical="top" wrapText="1" indent="2"/>
    </xf>
    <xf numFmtId="0" fontId="6" fillId="0" borderId="4" xfId="5" applyFont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vertical="center" wrapText="1"/>
    </xf>
    <xf numFmtId="43" fontId="11" fillId="2" borderId="4" xfId="1" applyNumberFormat="1" applyFont="1" applyFill="1" applyBorder="1" applyAlignment="1">
      <alignment vertical="center" wrapText="1"/>
    </xf>
    <xf numFmtId="0" fontId="6" fillId="0" borderId="5" xfId="5" applyFont="1" applyFill="1" applyBorder="1" applyAlignment="1">
      <alignment horizontal="left" vertical="top" wrapText="1" indent="2"/>
    </xf>
    <xf numFmtId="0" fontId="6" fillId="0" borderId="5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left" vertical="center" wrapText="1" indent="2"/>
    </xf>
    <xf numFmtId="0" fontId="6" fillId="3" borderId="5" xfId="5" applyFont="1" applyFill="1" applyBorder="1" applyAlignment="1">
      <alignment horizontal="left" vertical="top" wrapText="1" indent="2"/>
    </xf>
    <xf numFmtId="0" fontId="6" fillId="3" borderId="5" xfId="5" applyFont="1" applyFill="1" applyBorder="1" applyAlignment="1">
      <alignment horizontal="center" vertical="center" wrapText="1"/>
    </xf>
    <xf numFmtId="0" fontId="8" fillId="0" borderId="5" xfId="6" applyFont="1" applyFill="1" applyBorder="1" applyAlignment="1">
      <alignment horizontal="left" vertical="center" wrapText="1" indent="2"/>
    </xf>
    <xf numFmtId="0" fontId="11" fillId="2" borderId="5" xfId="7" applyFont="1" applyFill="1" applyBorder="1" applyAlignment="1">
      <alignment horizontal="center" vertical="top" wrapText="1"/>
    </xf>
    <xf numFmtId="0" fontId="6" fillId="2" borderId="5" xfId="5" applyFont="1" applyFill="1" applyBorder="1" applyAlignment="1">
      <alignment wrapText="1"/>
    </xf>
    <xf numFmtId="0" fontId="6" fillId="0" borderId="5" xfId="5" applyFont="1" applyBorder="1" applyAlignment="1">
      <alignment horizontal="left" vertical="center" wrapText="1" indent="2"/>
    </xf>
    <xf numFmtId="43" fontId="6" fillId="0" borderId="5" xfId="1" applyFont="1" applyBorder="1" applyAlignment="1">
      <alignment horizontal="center" vertical="center" wrapText="1"/>
    </xf>
    <xf numFmtId="0" fontId="12" fillId="2" borderId="5" xfId="7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</cellXfs>
  <cellStyles count="8">
    <cellStyle name="Обычный" xfId="0" builtinId="0"/>
    <cellStyle name="Обычный 10 2" xfId="3"/>
    <cellStyle name="Обычный 2 5" xfId="6"/>
    <cellStyle name="Обычный 3 7" xfId="7"/>
    <cellStyle name="Обычный 4" xfId="5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11%20&#1086;&#1090;%2016.06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L95"/>
  <sheetViews>
    <sheetView tabSelected="1" zoomScale="80" zoomScaleNormal="80" workbookViewId="0">
      <pane xSplit="4" ySplit="8" topLeftCell="E81" activePane="bottomRight" state="frozen"/>
      <selection activeCell="S72" sqref="S72"/>
      <selection pane="topRight" activeCell="S72" sqref="S72"/>
      <selection pane="bottomLeft" activeCell="S72" sqref="S72"/>
      <selection pane="bottomRight" activeCell="A96" sqref="A96"/>
    </sheetView>
  </sheetViews>
  <sheetFormatPr defaultRowHeight="15" x14ac:dyDescent="0.25"/>
  <cols>
    <col min="1" max="1" width="116.5703125" customWidth="1"/>
    <col min="3" max="3" width="15.7109375" customWidth="1"/>
    <col min="4" max="4" width="12.5703125" customWidth="1"/>
    <col min="5" max="5" width="21.5703125" customWidth="1"/>
    <col min="6" max="6" width="12" customWidth="1"/>
    <col min="7" max="7" width="21.140625" customWidth="1"/>
    <col min="8" max="8" width="13.140625" customWidth="1"/>
    <col min="9" max="9" width="20.5703125" customWidth="1"/>
    <col min="11" max="11" width="13.85546875" bestFit="1" customWidth="1"/>
  </cols>
  <sheetData>
    <row r="1" spans="1:12" ht="18.75" x14ac:dyDescent="0.3">
      <c r="A1" s="1" t="s">
        <v>177</v>
      </c>
      <c r="I1" s="53" t="s">
        <v>178</v>
      </c>
    </row>
    <row r="2" spans="1:12" ht="18.75" x14ac:dyDescent="0.3">
      <c r="A2" s="1" t="s">
        <v>0</v>
      </c>
    </row>
    <row r="4" spans="1:12" ht="63.75" customHeight="1" x14ac:dyDescent="0.25">
      <c r="A4" s="2" t="s">
        <v>1</v>
      </c>
      <c r="B4" s="3" t="s">
        <v>2</v>
      </c>
      <c r="C4" s="4" t="s">
        <v>3</v>
      </c>
      <c r="D4" s="5" t="s">
        <v>4</v>
      </c>
      <c r="E4" s="6"/>
      <c r="F4" s="7" t="s">
        <v>5</v>
      </c>
      <c r="G4" s="8"/>
      <c r="H4" s="9" t="s">
        <v>6</v>
      </c>
      <c r="I4" s="10"/>
    </row>
    <row r="5" spans="1:12" ht="28.5" customHeight="1" x14ac:dyDescent="0.25">
      <c r="A5" s="11"/>
      <c r="B5" s="12"/>
      <c r="C5" s="13"/>
      <c r="D5" s="14" t="s">
        <v>7</v>
      </c>
      <c r="E5" s="14" t="s">
        <v>8</v>
      </c>
      <c r="F5" s="14" t="s">
        <v>7</v>
      </c>
      <c r="G5" s="14" t="s">
        <v>8</v>
      </c>
      <c r="H5" s="15" t="s">
        <v>7</v>
      </c>
      <c r="I5" s="15" t="s">
        <v>8</v>
      </c>
    </row>
    <row r="6" spans="1:12" ht="18.75" x14ac:dyDescent="0.25">
      <c r="A6" s="16">
        <v>1</v>
      </c>
      <c r="B6" s="17">
        <v>2</v>
      </c>
      <c r="C6" s="17">
        <f>B6+1</f>
        <v>3</v>
      </c>
      <c r="D6" s="17">
        <f t="shared" ref="D6:I6" si="0">C6+1</f>
        <v>4</v>
      </c>
      <c r="E6" s="17">
        <f t="shared" si="0"/>
        <v>5</v>
      </c>
      <c r="F6" s="17">
        <f t="shared" si="0"/>
        <v>6</v>
      </c>
      <c r="G6" s="17">
        <f t="shared" si="0"/>
        <v>7</v>
      </c>
      <c r="H6" s="18">
        <f t="shared" si="0"/>
        <v>8</v>
      </c>
      <c r="I6" s="18">
        <f t="shared" si="0"/>
        <v>9</v>
      </c>
    </row>
    <row r="7" spans="1:12" ht="31.5" x14ac:dyDescent="0.25">
      <c r="A7" s="19" t="s">
        <v>9</v>
      </c>
      <c r="B7" s="20" t="s">
        <v>10</v>
      </c>
      <c r="C7" s="21">
        <v>176508.89</v>
      </c>
      <c r="D7" s="22">
        <v>2</v>
      </c>
      <c r="E7" s="23">
        <v>353017.78</v>
      </c>
      <c r="F7" s="24">
        <v>0</v>
      </c>
      <c r="G7" s="25">
        <v>0</v>
      </c>
      <c r="H7" s="26">
        <f>D7+F7</f>
        <v>2</v>
      </c>
      <c r="I7" s="27">
        <f>E7+G7</f>
        <v>353017.78</v>
      </c>
      <c r="K7" s="28"/>
      <c r="L7" s="29"/>
    </row>
    <row r="8" spans="1:12" ht="15.75" x14ac:dyDescent="0.25">
      <c r="A8" s="19" t="s">
        <v>11</v>
      </c>
      <c r="B8" s="20" t="s">
        <v>12</v>
      </c>
      <c r="C8" s="21">
        <v>315858.02</v>
      </c>
      <c r="D8" s="22">
        <v>40</v>
      </c>
      <c r="E8" s="23">
        <v>12634320.800000001</v>
      </c>
      <c r="F8" s="24">
        <v>0</v>
      </c>
      <c r="G8" s="25">
        <v>0</v>
      </c>
      <c r="H8" s="26">
        <f t="shared" ref="H8:I71" si="1">D8+F8</f>
        <v>40</v>
      </c>
      <c r="I8" s="27">
        <f t="shared" si="1"/>
        <v>12634320.800000001</v>
      </c>
      <c r="K8" s="28"/>
      <c r="L8" s="29"/>
    </row>
    <row r="9" spans="1:12" ht="32.25" thickBot="1" x14ac:dyDescent="0.3">
      <c r="A9" s="30" t="s">
        <v>13</v>
      </c>
      <c r="B9" s="31" t="s">
        <v>14</v>
      </c>
      <c r="C9" s="32">
        <v>229421.17</v>
      </c>
      <c r="D9" s="22">
        <v>12</v>
      </c>
      <c r="E9" s="23">
        <v>2753054.04</v>
      </c>
      <c r="F9" s="33">
        <v>0</v>
      </c>
      <c r="G9" s="34">
        <v>0</v>
      </c>
      <c r="H9" s="35">
        <f t="shared" si="1"/>
        <v>12</v>
      </c>
      <c r="I9" s="36">
        <f t="shared" si="1"/>
        <v>2753054.04</v>
      </c>
      <c r="K9" s="28"/>
      <c r="L9" s="29"/>
    </row>
    <row r="10" spans="1:12" ht="15.75" x14ac:dyDescent="0.25">
      <c r="A10" s="37" t="s">
        <v>15</v>
      </c>
      <c r="B10" s="38" t="s">
        <v>16</v>
      </c>
      <c r="C10" s="39">
        <v>97342.43</v>
      </c>
      <c r="D10" s="22">
        <v>10</v>
      </c>
      <c r="E10" s="23">
        <v>973424.3</v>
      </c>
      <c r="F10" s="22">
        <v>0</v>
      </c>
      <c r="G10" s="23">
        <v>0</v>
      </c>
      <c r="H10" s="40">
        <f t="shared" si="1"/>
        <v>10</v>
      </c>
      <c r="I10" s="41">
        <f t="shared" si="1"/>
        <v>973424.3</v>
      </c>
      <c r="K10" s="28"/>
      <c r="L10" s="29"/>
    </row>
    <row r="11" spans="1:12" ht="15.75" x14ac:dyDescent="0.25">
      <c r="A11" s="19" t="s">
        <v>17</v>
      </c>
      <c r="B11" s="20" t="s">
        <v>18</v>
      </c>
      <c r="C11" s="21">
        <v>162372.01999999999</v>
      </c>
      <c r="D11" s="22">
        <v>101</v>
      </c>
      <c r="E11" s="23">
        <v>16399574.02</v>
      </c>
      <c r="F11" s="22">
        <v>3</v>
      </c>
      <c r="G11" s="23">
        <v>487116.05999999994</v>
      </c>
      <c r="H11" s="26">
        <f t="shared" si="1"/>
        <v>104</v>
      </c>
      <c r="I11" s="27">
        <f t="shared" si="1"/>
        <v>16886690.079999998</v>
      </c>
      <c r="K11" s="28"/>
      <c r="L11" s="29"/>
    </row>
    <row r="12" spans="1:12" ht="15.75" x14ac:dyDescent="0.25">
      <c r="A12" s="19" t="s">
        <v>19</v>
      </c>
      <c r="B12" s="20" t="s">
        <v>20</v>
      </c>
      <c r="C12" s="21">
        <v>197512.24</v>
      </c>
      <c r="D12" s="22">
        <v>17</v>
      </c>
      <c r="E12" s="23">
        <v>3357708.08</v>
      </c>
      <c r="F12" s="22">
        <v>10</v>
      </c>
      <c r="G12" s="23">
        <v>1975122.4</v>
      </c>
      <c r="H12" s="26">
        <f t="shared" si="1"/>
        <v>27</v>
      </c>
      <c r="I12" s="27">
        <f t="shared" si="1"/>
        <v>5332830.4800000004</v>
      </c>
      <c r="K12" s="28"/>
      <c r="L12" s="29"/>
    </row>
    <row r="13" spans="1:12" ht="15.75" x14ac:dyDescent="0.25">
      <c r="A13" s="19" t="s">
        <v>21</v>
      </c>
      <c r="B13" s="20" t="s">
        <v>22</v>
      </c>
      <c r="C13" s="21">
        <v>123192.71</v>
      </c>
      <c r="D13" s="22">
        <v>64</v>
      </c>
      <c r="E13" s="23">
        <v>7884333.4400000004</v>
      </c>
      <c r="F13" s="22">
        <v>8</v>
      </c>
      <c r="G13" s="23">
        <v>985541.67999999993</v>
      </c>
      <c r="H13" s="26">
        <f t="shared" si="1"/>
        <v>72</v>
      </c>
      <c r="I13" s="27">
        <f t="shared" si="1"/>
        <v>8869875.120000001</v>
      </c>
      <c r="K13" s="28"/>
      <c r="L13" s="29"/>
    </row>
    <row r="14" spans="1:12" ht="15.75" x14ac:dyDescent="0.25">
      <c r="A14" s="19" t="s">
        <v>23</v>
      </c>
      <c r="B14" s="20" t="s">
        <v>24</v>
      </c>
      <c r="C14" s="21">
        <v>214476.48</v>
      </c>
      <c r="D14" s="22">
        <v>34</v>
      </c>
      <c r="E14" s="23">
        <v>7292200.3199999994</v>
      </c>
      <c r="F14" s="22">
        <v>14</v>
      </c>
      <c r="G14" s="23">
        <v>3005498.09</v>
      </c>
      <c r="H14" s="26">
        <f t="shared" si="1"/>
        <v>48</v>
      </c>
      <c r="I14" s="27">
        <f t="shared" si="1"/>
        <v>10297698.41</v>
      </c>
      <c r="K14" s="28"/>
      <c r="L14" s="29"/>
    </row>
    <row r="15" spans="1:12" ht="15.75" x14ac:dyDescent="0.25">
      <c r="A15" s="19" t="s">
        <v>25</v>
      </c>
      <c r="B15" s="20" t="s">
        <v>26</v>
      </c>
      <c r="C15" s="21">
        <v>67049.14</v>
      </c>
      <c r="D15" s="22">
        <v>4</v>
      </c>
      <c r="E15" s="23">
        <v>268196.56</v>
      </c>
      <c r="F15" s="22">
        <v>6</v>
      </c>
      <c r="G15" s="23">
        <v>402294.84</v>
      </c>
      <c r="H15" s="26">
        <f t="shared" si="1"/>
        <v>10</v>
      </c>
      <c r="I15" s="27">
        <f t="shared" si="1"/>
        <v>670491.4</v>
      </c>
      <c r="K15" s="28"/>
      <c r="L15" s="29"/>
    </row>
    <row r="16" spans="1:12" ht="15.75" x14ac:dyDescent="0.25">
      <c r="A16" s="19" t="s">
        <v>27</v>
      </c>
      <c r="B16" s="20" t="s">
        <v>28</v>
      </c>
      <c r="C16" s="21">
        <v>111883.21</v>
      </c>
      <c r="D16" s="22">
        <v>167</v>
      </c>
      <c r="E16" s="23">
        <v>18684496.07</v>
      </c>
      <c r="F16" s="22">
        <v>0</v>
      </c>
      <c r="G16" s="23">
        <v>0</v>
      </c>
      <c r="H16" s="26">
        <f t="shared" si="1"/>
        <v>167</v>
      </c>
      <c r="I16" s="27">
        <f t="shared" si="1"/>
        <v>18684496.07</v>
      </c>
      <c r="K16" s="28"/>
      <c r="L16" s="29"/>
    </row>
    <row r="17" spans="1:12" ht="15.75" x14ac:dyDescent="0.25">
      <c r="A17" s="19" t="s">
        <v>29</v>
      </c>
      <c r="B17" s="20" t="s">
        <v>30</v>
      </c>
      <c r="C17" s="21">
        <v>174489.34</v>
      </c>
      <c r="D17" s="22">
        <v>6</v>
      </c>
      <c r="E17" s="23">
        <v>1046936.04</v>
      </c>
      <c r="F17" s="22">
        <v>0</v>
      </c>
      <c r="G17" s="23">
        <v>0</v>
      </c>
      <c r="H17" s="26">
        <f t="shared" si="1"/>
        <v>6</v>
      </c>
      <c r="I17" s="27">
        <f t="shared" si="1"/>
        <v>1046936.04</v>
      </c>
      <c r="K17" s="28"/>
      <c r="L17" s="29"/>
    </row>
    <row r="18" spans="1:12" ht="15.75" x14ac:dyDescent="0.25">
      <c r="A18" s="19" t="s">
        <v>31</v>
      </c>
      <c r="B18" s="20" t="s">
        <v>32</v>
      </c>
      <c r="C18" s="21">
        <v>52104.46</v>
      </c>
      <c r="D18" s="22">
        <v>30</v>
      </c>
      <c r="E18" s="23">
        <v>1563133.8</v>
      </c>
      <c r="F18" s="22">
        <v>0</v>
      </c>
      <c r="G18" s="23">
        <v>0</v>
      </c>
      <c r="H18" s="26">
        <f t="shared" si="1"/>
        <v>30</v>
      </c>
      <c r="I18" s="27">
        <f t="shared" si="1"/>
        <v>1563133.8</v>
      </c>
      <c r="K18" s="28"/>
      <c r="L18" s="29"/>
    </row>
    <row r="19" spans="1:12" ht="15.75" x14ac:dyDescent="0.25">
      <c r="A19" s="42" t="s">
        <v>33</v>
      </c>
      <c r="B19" s="43" t="s">
        <v>34</v>
      </c>
      <c r="C19" s="21">
        <v>62606.13</v>
      </c>
      <c r="D19" s="22">
        <v>6</v>
      </c>
      <c r="E19" s="23">
        <v>375636.78</v>
      </c>
      <c r="F19" s="22">
        <v>0</v>
      </c>
      <c r="G19" s="23">
        <v>0</v>
      </c>
      <c r="H19" s="26">
        <f t="shared" si="1"/>
        <v>6</v>
      </c>
      <c r="I19" s="27">
        <f t="shared" si="1"/>
        <v>375636.78</v>
      </c>
      <c r="K19" s="28"/>
      <c r="L19" s="29"/>
    </row>
    <row r="20" spans="1:12" ht="15.75" x14ac:dyDescent="0.25">
      <c r="A20" s="42" t="s">
        <v>35</v>
      </c>
      <c r="B20" s="43" t="s">
        <v>36</v>
      </c>
      <c r="C20" s="21">
        <v>107440.2</v>
      </c>
      <c r="D20" s="22">
        <v>366</v>
      </c>
      <c r="E20" s="23">
        <v>39323113.200000003</v>
      </c>
      <c r="F20" s="22">
        <v>40</v>
      </c>
      <c r="G20" s="23">
        <v>4297608</v>
      </c>
      <c r="H20" s="26">
        <f t="shared" si="1"/>
        <v>406</v>
      </c>
      <c r="I20" s="27">
        <f t="shared" si="1"/>
        <v>43620721.200000003</v>
      </c>
      <c r="K20" s="28"/>
      <c r="L20" s="29"/>
    </row>
    <row r="21" spans="1:12" ht="15.75" x14ac:dyDescent="0.25">
      <c r="A21" s="42" t="s">
        <v>37</v>
      </c>
      <c r="B21" s="43" t="s">
        <v>38</v>
      </c>
      <c r="C21" s="21">
        <v>92495.51</v>
      </c>
      <c r="D21" s="22">
        <v>0</v>
      </c>
      <c r="E21" s="23">
        <v>0</v>
      </c>
      <c r="F21" s="22">
        <v>1</v>
      </c>
      <c r="G21" s="23">
        <v>92495.51</v>
      </c>
      <c r="H21" s="26">
        <f t="shared" si="1"/>
        <v>1</v>
      </c>
      <c r="I21" s="27">
        <f t="shared" si="1"/>
        <v>92495.51</v>
      </c>
      <c r="K21" s="28"/>
      <c r="L21" s="29"/>
    </row>
    <row r="22" spans="1:12" ht="15.75" x14ac:dyDescent="0.25">
      <c r="A22" s="42" t="s">
        <v>39</v>
      </c>
      <c r="B22" s="43" t="s">
        <v>40</v>
      </c>
      <c r="C22" s="21">
        <v>100573.72</v>
      </c>
      <c r="D22" s="22">
        <v>0</v>
      </c>
      <c r="E22" s="23">
        <v>0</v>
      </c>
      <c r="F22" s="22">
        <v>20</v>
      </c>
      <c r="G22" s="23">
        <v>2011474.4</v>
      </c>
      <c r="H22" s="26">
        <f t="shared" si="1"/>
        <v>20</v>
      </c>
      <c r="I22" s="27">
        <f t="shared" si="1"/>
        <v>2011474.4</v>
      </c>
      <c r="K22" s="28"/>
      <c r="L22" s="29"/>
    </row>
    <row r="23" spans="1:12" ht="15.75" x14ac:dyDescent="0.25">
      <c r="A23" s="42" t="s">
        <v>41</v>
      </c>
      <c r="B23" s="43" t="s">
        <v>42</v>
      </c>
      <c r="C23" s="21">
        <v>112691.03</v>
      </c>
      <c r="D23" s="22">
        <v>148</v>
      </c>
      <c r="E23" s="23">
        <v>16678272.439999999</v>
      </c>
      <c r="F23" s="22">
        <v>20</v>
      </c>
      <c r="G23" s="23">
        <v>2253820.6</v>
      </c>
      <c r="H23" s="26">
        <f t="shared" si="1"/>
        <v>168</v>
      </c>
      <c r="I23" s="27">
        <f t="shared" si="1"/>
        <v>18932093.039999999</v>
      </c>
      <c r="K23" s="28"/>
      <c r="L23" s="29"/>
    </row>
    <row r="24" spans="1:12" ht="15.75" x14ac:dyDescent="0.25">
      <c r="A24" s="42" t="s">
        <v>43</v>
      </c>
      <c r="B24" s="43" t="s">
        <v>44</v>
      </c>
      <c r="C24" s="21">
        <v>159544.65</v>
      </c>
      <c r="D24" s="22">
        <v>176</v>
      </c>
      <c r="E24" s="23">
        <v>28079858.399999999</v>
      </c>
      <c r="F24" s="22">
        <v>6</v>
      </c>
      <c r="G24" s="23">
        <v>957267.9</v>
      </c>
      <c r="H24" s="26">
        <f t="shared" si="1"/>
        <v>182</v>
      </c>
      <c r="I24" s="27">
        <f t="shared" si="1"/>
        <v>29037126.299999997</v>
      </c>
      <c r="K24" s="28"/>
      <c r="L24" s="29"/>
    </row>
    <row r="25" spans="1:12" ht="31.5" x14ac:dyDescent="0.25">
      <c r="A25" s="42" t="s">
        <v>45</v>
      </c>
      <c r="B25" s="43" t="s">
        <v>46</v>
      </c>
      <c r="C25" s="21">
        <v>96130.7</v>
      </c>
      <c r="D25" s="22">
        <v>3</v>
      </c>
      <c r="E25" s="23">
        <v>288392.09999999998</v>
      </c>
      <c r="F25" s="22">
        <v>0</v>
      </c>
      <c r="G25" s="23">
        <v>0</v>
      </c>
      <c r="H25" s="26">
        <f t="shared" si="1"/>
        <v>3</v>
      </c>
      <c r="I25" s="27">
        <f t="shared" si="1"/>
        <v>288392.09999999998</v>
      </c>
      <c r="K25" s="28"/>
      <c r="L25" s="29"/>
    </row>
    <row r="26" spans="1:12" ht="31.5" x14ac:dyDescent="0.25">
      <c r="A26" s="42" t="s">
        <v>47</v>
      </c>
      <c r="B26" s="43" t="s">
        <v>48</v>
      </c>
      <c r="C26" s="21">
        <v>179336.27</v>
      </c>
      <c r="D26" s="22">
        <v>9</v>
      </c>
      <c r="E26" s="23">
        <v>1614026.43</v>
      </c>
      <c r="F26" s="22">
        <v>0</v>
      </c>
      <c r="G26" s="23">
        <v>0</v>
      </c>
      <c r="H26" s="26">
        <f t="shared" si="1"/>
        <v>9</v>
      </c>
      <c r="I26" s="27">
        <f t="shared" si="1"/>
        <v>1614026.43</v>
      </c>
      <c r="K26" s="28"/>
      <c r="L26" s="29"/>
    </row>
    <row r="27" spans="1:12" ht="15.75" x14ac:dyDescent="0.25">
      <c r="A27" s="42" t="s">
        <v>49</v>
      </c>
      <c r="B27" s="43" t="s">
        <v>50</v>
      </c>
      <c r="C27" s="21">
        <v>87648.58</v>
      </c>
      <c r="D27" s="22">
        <v>2</v>
      </c>
      <c r="E27" s="23">
        <v>175297.16</v>
      </c>
      <c r="F27" s="22">
        <v>0</v>
      </c>
      <c r="G27" s="23">
        <v>0</v>
      </c>
      <c r="H27" s="26">
        <f t="shared" si="1"/>
        <v>2</v>
      </c>
      <c r="I27" s="27">
        <f t="shared" si="1"/>
        <v>175297.16</v>
      </c>
      <c r="K27" s="28"/>
      <c r="L27" s="29"/>
    </row>
    <row r="28" spans="1:12" ht="15.75" x14ac:dyDescent="0.25">
      <c r="A28" s="42" t="s">
        <v>51</v>
      </c>
      <c r="B28" s="43" t="s">
        <v>52</v>
      </c>
      <c r="C28" s="21">
        <v>138541.29999999999</v>
      </c>
      <c r="D28" s="22">
        <v>65</v>
      </c>
      <c r="E28" s="23">
        <v>9005184.5</v>
      </c>
      <c r="F28" s="22">
        <v>6</v>
      </c>
      <c r="G28" s="23">
        <v>831247.8</v>
      </c>
      <c r="H28" s="26">
        <f t="shared" si="1"/>
        <v>71</v>
      </c>
      <c r="I28" s="27">
        <f t="shared" si="1"/>
        <v>9836432.3000000007</v>
      </c>
      <c r="K28" s="28"/>
      <c r="L28" s="29"/>
    </row>
    <row r="29" spans="1:12" ht="15.75" x14ac:dyDescent="0.25">
      <c r="A29" s="42" t="s">
        <v>53</v>
      </c>
      <c r="B29" s="43" t="s">
        <v>54</v>
      </c>
      <c r="C29" s="21">
        <v>172469.79</v>
      </c>
      <c r="D29" s="22">
        <v>6</v>
      </c>
      <c r="E29" s="23">
        <v>1034818.74</v>
      </c>
      <c r="F29" s="22">
        <v>0</v>
      </c>
      <c r="G29" s="23">
        <v>0</v>
      </c>
      <c r="H29" s="26">
        <f t="shared" si="1"/>
        <v>6</v>
      </c>
      <c r="I29" s="27">
        <f t="shared" si="1"/>
        <v>1034818.74</v>
      </c>
      <c r="K29" s="28"/>
      <c r="L29" s="29"/>
    </row>
    <row r="30" spans="1:12" ht="15.75" x14ac:dyDescent="0.25">
      <c r="A30" s="42" t="s">
        <v>55</v>
      </c>
      <c r="B30" s="43" t="s">
        <v>56</v>
      </c>
      <c r="C30" s="21">
        <v>147831.25</v>
      </c>
      <c r="D30" s="22">
        <v>6</v>
      </c>
      <c r="E30" s="23">
        <v>886987.5</v>
      </c>
      <c r="F30" s="22">
        <v>14</v>
      </c>
      <c r="G30" s="23">
        <v>2069637.5</v>
      </c>
      <c r="H30" s="26">
        <f t="shared" si="1"/>
        <v>20</v>
      </c>
      <c r="I30" s="27">
        <f t="shared" si="1"/>
        <v>2956625</v>
      </c>
      <c r="K30" s="28"/>
      <c r="L30" s="29"/>
    </row>
    <row r="31" spans="1:12" ht="31.5" x14ac:dyDescent="0.25">
      <c r="A31" s="42" t="s">
        <v>57</v>
      </c>
      <c r="B31" s="43" t="s">
        <v>58</v>
      </c>
      <c r="C31" s="21">
        <v>113498.85</v>
      </c>
      <c r="D31" s="22">
        <v>7</v>
      </c>
      <c r="E31" s="23">
        <v>794491.95</v>
      </c>
      <c r="F31" s="22">
        <v>0</v>
      </c>
      <c r="G31" s="23">
        <v>0</v>
      </c>
      <c r="H31" s="26">
        <f t="shared" si="1"/>
        <v>7</v>
      </c>
      <c r="I31" s="27">
        <f t="shared" si="1"/>
        <v>794491.95</v>
      </c>
      <c r="K31" s="28"/>
      <c r="L31" s="29"/>
    </row>
    <row r="32" spans="1:12" ht="15.75" x14ac:dyDescent="0.25">
      <c r="A32" s="42" t="s">
        <v>59</v>
      </c>
      <c r="B32" s="43" t="s">
        <v>60</v>
      </c>
      <c r="C32" s="21">
        <v>138137.39000000001</v>
      </c>
      <c r="D32" s="22">
        <v>21</v>
      </c>
      <c r="E32" s="23">
        <v>2900885.19</v>
      </c>
      <c r="F32" s="22">
        <v>0</v>
      </c>
      <c r="G32" s="23">
        <v>0</v>
      </c>
      <c r="H32" s="26">
        <f t="shared" si="1"/>
        <v>21</v>
      </c>
      <c r="I32" s="27">
        <f t="shared" si="1"/>
        <v>2900885.19</v>
      </c>
      <c r="K32" s="28"/>
      <c r="L32" s="29"/>
    </row>
    <row r="33" spans="1:12" ht="15.75" x14ac:dyDescent="0.25">
      <c r="A33" s="42" t="s">
        <v>61</v>
      </c>
      <c r="B33" s="43" t="s">
        <v>62</v>
      </c>
      <c r="C33" s="21">
        <v>214476.48</v>
      </c>
      <c r="D33" s="22">
        <v>25</v>
      </c>
      <c r="E33" s="23">
        <v>5361912</v>
      </c>
      <c r="F33" s="22">
        <v>0</v>
      </c>
      <c r="G33" s="23">
        <v>0</v>
      </c>
      <c r="H33" s="26">
        <f t="shared" si="1"/>
        <v>25</v>
      </c>
      <c r="I33" s="27">
        <f t="shared" si="1"/>
        <v>5361912</v>
      </c>
      <c r="K33" s="28"/>
      <c r="L33" s="29"/>
    </row>
    <row r="34" spans="1:12" ht="15.75" x14ac:dyDescent="0.25">
      <c r="A34" s="42" t="s">
        <v>63</v>
      </c>
      <c r="B34" s="43" t="s">
        <v>64</v>
      </c>
      <c r="C34" s="21">
        <v>115518.41</v>
      </c>
      <c r="D34" s="22">
        <v>2</v>
      </c>
      <c r="E34" s="23">
        <v>231036.82</v>
      </c>
      <c r="F34" s="22">
        <v>0</v>
      </c>
      <c r="G34" s="23">
        <v>0</v>
      </c>
      <c r="H34" s="26">
        <f t="shared" si="1"/>
        <v>2</v>
      </c>
      <c r="I34" s="27">
        <f t="shared" si="1"/>
        <v>231036.82</v>
      </c>
      <c r="K34" s="28"/>
      <c r="L34" s="29"/>
    </row>
    <row r="35" spans="1:12" ht="15.75" x14ac:dyDescent="0.25">
      <c r="A35" s="42" t="s">
        <v>65</v>
      </c>
      <c r="B35" s="43" t="s">
        <v>66</v>
      </c>
      <c r="C35" s="21">
        <v>174085.43</v>
      </c>
      <c r="D35" s="22">
        <v>19</v>
      </c>
      <c r="E35" s="23">
        <v>3307623.17</v>
      </c>
      <c r="F35" s="22">
        <v>4</v>
      </c>
      <c r="G35" s="23">
        <v>696341.72</v>
      </c>
      <c r="H35" s="26">
        <f t="shared" si="1"/>
        <v>23</v>
      </c>
      <c r="I35" s="27">
        <f t="shared" si="1"/>
        <v>4003964.8899999997</v>
      </c>
      <c r="K35" s="28"/>
      <c r="L35" s="29"/>
    </row>
    <row r="36" spans="1:12" ht="15.75" x14ac:dyDescent="0.25">
      <c r="A36" s="42" t="s">
        <v>67</v>
      </c>
      <c r="B36" s="43" t="s">
        <v>68</v>
      </c>
      <c r="C36" s="21">
        <v>38235.870000000003</v>
      </c>
      <c r="D36" s="22">
        <v>49</v>
      </c>
      <c r="E36" s="23">
        <v>1873557.6300000001</v>
      </c>
      <c r="F36" s="22">
        <v>10</v>
      </c>
      <c r="G36" s="23">
        <v>382358.7</v>
      </c>
      <c r="H36" s="26">
        <f t="shared" si="1"/>
        <v>59</v>
      </c>
      <c r="I36" s="27">
        <f t="shared" si="1"/>
        <v>2255916.33</v>
      </c>
      <c r="K36" s="28"/>
      <c r="L36" s="29"/>
    </row>
    <row r="37" spans="1:12" ht="15.75" x14ac:dyDescent="0.25">
      <c r="A37" s="42" t="s">
        <v>69</v>
      </c>
      <c r="B37" s="43" t="s">
        <v>70</v>
      </c>
      <c r="C37" s="21">
        <v>102637.09</v>
      </c>
      <c r="D37" s="22">
        <v>20</v>
      </c>
      <c r="E37" s="23">
        <v>2052741.8</v>
      </c>
      <c r="F37" s="22">
        <v>1</v>
      </c>
      <c r="G37" s="23">
        <v>102637.09</v>
      </c>
      <c r="H37" s="26">
        <f t="shared" si="1"/>
        <v>21</v>
      </c>
      <c r="I37" s="27">
        <f t="shared" si="1"/>
        <v>2155378.89</v>
      </c>
      <c r="K37" s="28"/>
      <c r="L37" s="29"/>
    </row>
    <row r="38" spans="1:12" ht="31.5" x14ac:dyDescent="0.25">
      <c r="A38" s="42" t="s">
        <v>71</v>
      </c>
      <c r="B38" s="43" t="s">
        <v>72</v>
      </c>
      <c r="C38" s="21">
        <v>118345.78</v>
      </c>
      <c r="D38" s="22">
        <v>0</v>
      </c>
      <c r="E38" s="23">
        <v>0</v>
      </c>
      <c r="F38" s="22">
        <v>0</v>
      </c>
      <c r="G38" s="23">
        <v>0</v>
      </c>
      <c r="H38" s="26">
        <f t="shared" si="1"/>
        <v>0</v>
      </c>
      <c r="I38" s="27">
        <f t="shared" si="1"/>
        <v>0</v>
      </c>
      <c r="K38" s="28"/>
      <c r="L38" s="29"/>
    </row>
    <row r="39" spans="1:12" ht="15.75" x14ac:dyDescent="0.25">
      <c r="A39" s="44" t="s">
        <v>73</v>
      </c>
      <c r="B39" s="43" t="s">
        <v>74</v>
      </c>
      <c r="C39" s="21">
        <v>50084.9</v>
      </c>
      <c r="D39" s="22">
        <v>96</v>
      </c>
      <c r="E39" s="23">
        <v>4808150.3999999994</v>
      </c>
      <c r="F39" s="22">
        <v>0</v>
      </c>
      <c r="G39" s="23">
        <v>0</v>
      </c>
      <c r="H39" s="26">
        <f t="shared" si="1"/>
        <v>96</v>
      </c>
      <c r="I39" s="27">
        <f t="shared" si="1"/>
        <v>4808150.3999999994</v>
      </c>
      <c r="K39" s="28"/>
      <c r="L39" s="29"/>
    </row>
    <row r="40" spans="1:12" ht="31.5" x14ac:dyDescent="0.25">
      <c r="A40" s="45" t="s">
        <v>75</v>
      </c>
      <c r="B40" s="46" t="s">
        <v>76</v>
      </c>
      <c r="C40" s="21">
        <v>12341.82</v>
      </c>
      <c r="D40" s="22">
        <v>527</v>
      </c>
      <c r="E40" s="23">
        <v>6504139.1399999997</v>
      </c>
      <c r="F40" s="22">
        <v>0</v>
      </c>
      <c r="G40" s="23">
        <v>0</v>
      </c>
      <c r="H40" s="26">
        <f t="shared" si="1"/>
        <v>527</v>
      </c>
      <c r="I40" s="27">
        <f t="shared" si="1"/>
        <v>6504139.1399999997</v>
      </c>
      <c r="K40" s="28"/>
      <c r="L40" s="29"/>
    </row>
    <row r="41" spans="1:12" ht="31.5" x14ac:dyDescent="0.25">
      <c r="A41" s="45" t="s">
        <v>77</v>
      </c>
      <c r="B41" s="46" t="s">
        <v>78</v>
      </c>
      <c r="C41" s="21">
        <v>20073.39</v>
      </c>
      <c r="D41" s="22">
        <v>2446</v>
      </c>
      <c r="E41" s="23">
        <v>49099511.939999998</v>
      </c>
      <c r="F41" s="22">
        <v>0</v>
      </c>
      <c r="G41" s="23">
        <v>0</v>
      </c>
      <c r="H41" s="26">
        <f t="shared" si="1"/>
        <v>2446</v>
      </c>
      <c r="I41" s="27">
        <f t="shared" si="1"/>
        <v>49099511.939999998</v>
      </c>
      <c r="K41" s="28"/>
      <c r="L41" s="29"/>
    </row>
    <row r="42" spans="1:12" ht="31.5" x14ac:dyDescent="0.25">
      <c r="A42" s="45" t="s">
        <v>79</v>
      </c>
      <c r="B42" s="46" t="s">
        <v>80</v>
      </c>
      <c r="C42" s="21">
        <v>26812.67</v>
      </c>
      <c r="D42" s="22">
        <v>1170</v>
      </c>
      <c r="E42" s="23">
        <v>31370823.899999999</v>
      </c>
      <c r="F42" s="22">
        <v>0</v>
      </c>
      <c r="G42" s="23">
        <v>0</v>
      </c>
      <c r="H42" s="26">
        <f t="shared" si="1"/>
        <v>1170</v>
      </c>
      <c r="I42" s="27">
        <f t="shared" si="1"/>
        <v>31370823.899999999</v>
      </c>
      <c r="K42" s="28"/>
      <c r="L42" s="29"/>
    </row>
    <row r="43" spans="1:12" ht="31.5" x14ac:dyDescent="0.25">
      <c r="A43" s="45" t="s">
        <v>81</v>
      </c>
      <c r="B43" s="46" t="s">
        <v>82</v>
      </c>
      <c r="C43" s="21">
        <v>38653.769999999997</v>
      </c>
      <c r="D43" s="22">
        <v>760</v>
      </c>
      <c r="E43" s="23">
        <v>29376865.199999999</v>
      </c>
      <c r="F43" s="22">
        <v>0</v>
      </c>
      <c r="G43" s="23">
        <v>0</v>
      </c>
      <c r="H43" s="26">
        <f t="shared" si="1"/>
        <v>760</v>
      </c>
      <c r="I43" s="27">
        <f t="shared" si="1"/>
        <v>29376865.199999999</v>
      </c>
      <c r="K43" s="28"/>
      <c r="L43" s="29"/>
    </row>
    <row r="44" spans="1:12" ht="31.5" x14ac:dyDescent="0.25">
      <c r="A44" s="45" t="s">
        <v>83</v>
      </c>
      <c r="B44" s="46" t="s">
        <v>84</v>
      </c>
      <c r="C44" s="21">
        <v>55346.05</v>
      </c>
      <c r="D44" s="22">
        <v>884</v>
      </c>
      <c r="E44" s="23">
        <v>48925908.200000003</v>
      </c>
      <c r="F44" s="22">
        <v>0</v>
      </c>
      <c r="G44" s="23">
        <v>0</v>
      </c>
      <c r="H44" s="26">
        <f t="shared" si="1"/>
        <v>884</v>
      </c>
      <c r="I44" s="27">
        <f t="shared" si="1"/>
        <v>48925908.200000003</v>
      </c>
      <c r="K44" s="28"/>
      <c r="L44" s="29"/>
    </row>
    <row r="45" spans="1:12" ht="31.5" x14ac:dyDescent="0.25">
      <c r="A45" s="45" t="s">
        <v>85</v>
      </c>
      <c r="B45" s="46" t="s">
        <v>86</v>
      </c>
      <c r="C45" s="21">
        <v>75276.160000000003</v>
      </c>
      <c r="D45" s="22">
        <v>384</v>
      </c>
      <c r="E45" s="23">
        <v>28906045.440000001</v>
      </c>
      <c r="F45" s="22">
        <v>0</v>
      </c>
      <c r="G45" s="23">
        <v>0</v>
      </c>
      <c r="H45" s="26">
        <f t="shared" si="1"/>
        <v>384</v>
      </c>
      <c r="I45" s="27">
        <f t="shared" si="1"/>
        <v>28906045.440000001</v>
      </c>
      <c r="K45" s="28"/>
      <c r="L45" s="29"/>
    </row>
    <row r="46" spans="1:12" ht="31.5" x14ac:dyDescent="0.25">
      <c r="A46" s="45" t="s">
        <v>87</v>
      </c>
      <c r="B46" s="46" t="s">
        <v>88</v>
      </c>
      <c r="C46" s="21">
        <v>93306.240000000005</v>
      </c>
      <c r="D46" s="22">
        <v>41</v>
      </c>
      <c r="E46" s="23">
        <v>3825555.84</v>
      </c>
      <c r="F46" s="22">
        <v>0</v>
      </c>
      <c r="G46" s="23">
        <v>0</v>
      </c>
      <c r="H46" s="26">
        <f t="shared" si="1"/>
        <v>41</v>
      </c>
      <c r="I46" s="27">
        <f t="shared" si="1"/>
        <v>3825555.84</v>
      </c>
      <c r="K46" s="28"/>
      <c r="L46" s="29"/>
    </row>
    <row r="47" spans="1:12" ht="31.5" x14ac:dyDescent="0.25">
      <c r="A47" s="45" t="s">
        <v>89</v>
      </c>
      <c r="B47" s="46" t="s">
        <v>90</v>
      </c>
      <c r="C47" s="21">
        <v>119864.73</v>
      </c>
      <c r="D47" s="22">
        <v>22</v>
      </c>
      <c r="E47" s="23">
        <v>2637024.06</v>
      </c>
      <c r="F47" s="22">
        <v>0</v>
      </c>
      <c r="G47" s="23">
        <v>0</v>
      </c>
      <c r="H47" s="26">
        <f t="shared" si="1"/>
        <v>22</v>
      </c>
      <c r="I47" s="27">
        <f t="shared" si="1"/>
        <v>2637024.06</v>
      </c>
      <c r="K47" s="28"/>
      <c r="L47" s="29"/>
    </row>
    <row r="48" spans="1:12" ht="31.5" x14ac:dyDescent="0.25">
      <c r="A48" s="45" t="s">
        <v>91</v>
      </c>
      <c r="B48" s="46" t="s">
        <v>92</v>
      </c>
      <c r="C48" s="21">
        <v>139649.82</v>
      </c>
      <c r="D48" s="22">
        <v>80</v>
      </c>
      <c r="E48" s="23">
        <v>11171985.6</v>
      </c>
      <c r="F48" s="22">
        <v>0</v>
      </c>
      <c r="G48" s="23">
        <v>0</v>
      </c>
      <c r="H48" s="26">
        <f t="shared" si="1"/>
        <v>80</v>
      </c>
      <c r="I48" s="27">
        <f t="shared" si="1"/>
        <v>11171985.6</v>
      </c>
      <c r="K48" s="28"/>
      <c r="L48" s="29"/>
    </row>
    <row r="49" spans="1:12" ht="31.5" x14ac:dyDescent="0.25">
      <c r="A49" s="45" t="s">
        <v>93</v>
      </c>
      <c r="B49" s="46" t="s">
        <v>94</v>
      </c>
      <c r="C49" s="21">
        <v>172634.69</v>
      </c>
      <c r="D49" s="22">
        <v>0</v>
      </c>
      <c r="E49" s="23">
        <v>0</v>
      </c>
      <c r="F49" s="22">
        <v>0</v>
      </c>
      <c r="G49" s="23">
        <v>0</v>
      </c>
      <c r="H49" s="26">
        <f t="shared" si="1"/>
        <v>0</v>
      </c>
      <c r="I49" s="27">
        <f t="shared" si="1"/>
        <v>0</v>
      </c>
      <c r="K49" s="28"/>
      <c r="L49" s="29"/>
    </row>
    <row r="50" spans="1:12" ht="31.5" x14ac:dyDescent="0.25">
      <c r="A50" s="45" t="s">
        <v>95</v>
      </c>
      <c r="B50" s="46" t="s">
        <v>96</v>
      </c>
      <c r="C50" s="21">
        <v>200924.15</v>
      </c>
      <c r="D50" s="22">
        <v>30</v>
      </c>
      <c r="E50" s="23">
        <v>6027724.5</v>
      </c>
      <c r="F50" s="22">
        <v>0</v>
      </c>
      <c r="G50" s="23">
        <v>0</v>
      </c>
      <c r="H50" s="26">
        <f t="shared" si="1"/>
        <v>30</v>
      </c>
      <c r="I50" s="27">
        <f t="shared" si="1"/>
        <v>6027724.5</v>
      </c>
      <c r="K50" s="28"/>
      <c r="L50" s="29"/>
    </row>
    <row r="51" spans="1:12" ht="31.5" x14ac:dyDescent="0.25">
      <c r="A51" s="45" t="s">
        <v>97</v>
      </c>
      <c r="B51" s="46" t="s">
        <v>98</v>
      </c>
      <c r="C51" s="21">
        <v>213584.73</v>
      </c>
      <c r="D51" s="22">
        <v>50</v>
      </c>
      <c r="E51" s="23">
        <v>10679236.5</v>
      </c>
      <c r="F51" s="22">
        <v>0</v>
      </c>
      <c r="G51" s="23">
        <v>0</v>
      </c>
      <c r="H51" s="26">
        <f t="shared" si="1"/>
        <v>50</v>
      </c>
      <c r="I51" s="27">
        <f t="shared" si="1"/>
        <v>10679236.5</v>
      </c>
      <c r="K51" s="28"/>
      <c r="L51" s="29"/>
    </row>
    <row r="52" spans="1:12" ht="31.5" x14ac:dyDescent="0.25">
      <c r="A52" s="45" t="s">
        <v>99</v>
      </c>
      <c r="B52" s="46" t="s">
        <v>100</v>
      </c>
      <c r="C52" s="21">
        <v>227150.73</v>
      </c>
      <c r="D52" s="22">
        <v>39</v>
      </c>
      <c r="E52" s="23">
        <v>8858878.4700000007</v>
      </c>
      <c r="F52" s="22">
        <v>0</v>
      </c>
      <c r="G52" s="23">
        <v>0</v>
      </c>
      <c r="H52" s="26">
        <f t="shared" si="1"/>
        <v>39</v>
      </c>
      <c r="I52" s="27">
        <f t="shared" si="1"/>
        <v>8858878.4700000007</v>
      </c>
      <c r="K52" s="28"/>
      <c r="L52" s="29"/>
    </row>
    <row r="53" spans="1:12" ht="31.5" x14ac:dyDescent="0.25">
      <c r="A53" s="45" t="s">
        <v>101</v>
      </c>
      <c r="B53" s="46" t="s">
        <v>102</v>
      </c>
      <c r="C53" s="21">
        <v>246193.55</v>
      </c>
      <c r="D53" s="22">
        <v>24</v>
      </c>
      <c r="E53" s="23">
        <v>5908645.2000000002</v>
      </c>
      <c r="F53" s="22">
        <v>0</v>
      </c>
      <c r="G53" s="23">
        <v>0</v>
      </c>
      <c r="H53" s="26">
        <f t="shared" si="1"/>
        <v>24</v>
      </c>
      <c r="I53" s="27">
        <f t="shared" si="1"/>
        <v>5908645.2000000002</v>
      </c>
      <c r="K53" s="28"/>
      <c r="L53" s="29"/>
    </row>
    <row r="54" spans="1:12" ht="31.5" x14ac:dyDescent="0.25">
      <c r="A54" s="45" t="s">
        <v>103</v>
      </c>
      <c r="B54" s="46" t="s">
        <v>104</v>
      </c>
      <c r="C54" s="21">
        <v>327111.15999999997</v>
      </c>
      <c r="D54" s="22">
        <v>33</v>
      </c>
      <c r="E54" s="23">
        <v>10794668.279999999</v>
      </c>
      <c r="F54" s="22">
        <v>0</v>
      </c>
      <c r="G54" s="23">
        <v>0</v>
      </c>
      <c r="H54" s="26">
        <f t="shared" si="1"/>
        <v>33</v>
      </c>
      <c r="I54" s="27">
        <f t="shared" si="1"/>
        <v>10794668.279999999</v>
      </c>
      <c r="K54" s="28"/>
      <c r="L54" s="29"/>
    </row>
    <row r="55" spans="1:12" ht="31.5" x14ac:dyDescent="0.25">
      <c r="A55" s="45" t="s">
        <v>105</v>
      </c>
      <c r="B55" s="46" t="s">
        <v>106</v>
      </c>
      <c r="C55" s="21">
        <v>394852.14</v>
      </c>
      <c r="D55" s="22">
        <v>109</v>
      </c>
      <c r="E55" s="23">
        <v>43038883.259999998</v>
      </c>
      <c r="F55" s="22">
        <v>0</v>
      </c>
      <c r="G55" s="23">
        <v>0</v>
      </c>
      <c r="H55" s="26">
        <f t="shared" si="1"/>
        <v>109</v>
      </c>
      <c r="I55" s="27">
        <f t="shared" si="1"/>
        <v>43038883.259999998</v>
      </c>
      <c r="K55" s="28"/>
      <c r="L55" s="29"/>
    </row>
    <row r="56" spans="1:12" ht="31.5" x14ac:dyDescent="0.25">
      <c r="A56" s="45" t="s">
        <v>107</v>
      </c>
      <c r="B56" s="46" t="s">
        <v>108</v>
      </c>
      <c r="C56" s="21">
        <v>423561.61</v>
      </c>
      <c r="D56" s="22">
        <v>24</v>
      </c>
      <c r="E56" s="23">
        <v>10165478.640000001</v>
      </c>
      <c r="F56" s="22">
        <v>0</v>
      </c>
      <c r="G56" s="23">
        <v>0</v>
      </c>
      <c r="H56" s="26">
        <f t="shared" si="1"/>
        <v>24</v>
      </c>
      <c r="I56" s="27">
        <f t="shared" si="1"/>
        <v>10165478.640000001</v>
      </c>
      <c r="K56" s="28"/>
      <c r="L56" s="29"/>
    </row>
    <row r="57" spans="1:12" ht="31.5" x14ac:dyDescent="0.25">
      <c r="A57" s="45" t="s">
        <v>109</v>
      </c>
      <c r="B57" s="46" t="s">
        <v>110</v>
      </c>
      <c r="C57" s="21">
        <v>488859.45</v>
      </c>
      <c r="D57" s="22">
        <v>45</v>
      </c>
      <c r="E57" s="23">
        <v>21998675.25</v>
      </c>
      <c r="F57" s="22">
        <v>0</v>
      </c>
      <c r="G57" s="23">
        <v>0</v>
      </c>
      <c r="H57" s="26">
        <f t="shared" si="1"/>
        <v>45</v>
      </c>
      <c r="I57" s="27">
        <f t="shared" si="1"/>
        <v>21998675.25</v>
      </c>
      <c r="K57" s="28"/>
      <c r="L57" s="29"/>
    </row>
    <row r="58" spans="1:12" ht="31.5" x14ac:dyDescent="0.25">
      <c r="A58" s="45" t="s">
        <v>111</v>
      </c>
      <c r="B58" s="46" t="s">
        <v>112</v>
      </c>
      <c r="C58" s="21">
        <v>1006128.99</v>
      </c>
      <c r="D58" s="22">
        <v>0</v>
      </c>
      <c r="E58" s="23">
        <v>0</v>
      </c>
      <c r="F58" s="22">
        <v>0</v>
      </c>
      <c r="G58" s="23">
        <v>0</v>
      </c>
      <c r="H58" s="26">
        <f t="shared" si="1"/>
        <v>0</v>
      </c>
      <c r="I58" s="27">
        <f t="shared" si="1"/>
        <v>0</v>
      </c>
      <c r="K58" s="28"/>
      <c r="L58" s="29"/>
    </row>
    <row r="59" spans="1:12" ht="15.75" x14ac:dyDescent="0.25">
      <c r="A59" s="42" t="s">
        <v>113</v>
      </c>
      <c r="B59" s="43" t="s">
        <v>114</v>
      </c>
      <c r="C59" s="21">
        <v>31908.93</v>
      </c>
      <c r="D59" s="22">
        <v>159</v>
      </c>
      <c r="E59" s="23">
        <v>5073519.87</v>
      </c>
      <c r="F59" s="22">
        <v>0</v>
      </c>
      <c r="G59" s="23">
        <v>0</v>
      </c>
      <c r="H59" s="26">
        <f t="shared" si="1"/>
        <v>159</v>
      </c>
      <c r="I59" s="27">
        <f t="shared" si="1"/>
        <v>5073519.87</v>
      </c>
      <c r="K59" s="28"/>
      <c r="L59" s="29"/>
    </row>
    <row r="60" spans="1:12" ht="15.75" x14ac:dyDescent="0.25">
      <c r="A60" s="42" t="s">
        <v>115</v>
      </c>
      <c r="B60" s="43" t="s">
        <v>116</v>
      </c>
      <c r="C60" s="21">
        <v>46045.8</v>
      </c>
      <c r="D60" s="22">
        <v>163</v>
      </c>
      <c r="E60" s="23">
        <v>7505465.4000000004</v>
      </c>
      <c r="F60" s="22">
        <v>0</v>
      </c>
      <c r="G60" s="23">
        <v>0</v>
      </c>
      <c r="H60" s="26">
        <f t="shared" si="1"/>
        <v>163</v>
      </c>
      <c r="I60" s="27">
        <f t="shared" si="1"/>
        <v>7505465.4000000004</v>
      </c>
      <c r="K60" s="28"/>
      <c r="L60" s="29"/>
    </row>
    <row r="61" spans="1:12" ht="15.75" x14ac:dyDescent="0.25">
      <c r="A61" s="42" t="s">
        <v>117</v>
      </c>
      <c r="B61" s="43" t="s">
        <v>118</v>
      </c>
      <c r="C61" s="21">
        <v>99361.99</v>
      </c>
      <c r="D61" s="22">
        <v>119</v>
      </c>
      <c r="E61" s="23">
        <v>11824076.810000001</v>
      </c>
      <c r="F61" s="22">
        <v>0</v>
      </c>
      <c r="G61" s="23">
        <v>0</v>
      </c>
      <c r="H61" s="26">
        <f t="shared" si="1"/>
        <v>119</v>
      </c>
      <c r="I61" s="27">
        <f t="shared" si="1"/>
        <v>11824076.810000001</v>
      </c>
      <c r="K61" s="28"/>
      <c r="L61" s="29"/>
    </row>
    <row r="62" spans="1:12" ht="15.75" x14ac:dyDescent="0.25">
      <c r="A62" s="42" t="s">
        <v>119</v>
      </c>
      <c r="B62" s="43" t="s">
        <v>120</v>
      </c>
      <c r="C62" s="21">
        <v>101381.54</v>
      </c>
      <c r="D62" s="22">
        <v>34</v>
      </c>
      <c r="E62" s="23">
        <v>3446972.36</v>
      </c>
      <c r="F62" s="22">
        <v>0</v>
      </c>
      <c r="G62" s="23">
        <v>0</v>
      </c>
      <c r="H62" s="26">
        <f t="shared" si="1"/>
        <v>34</v>
      </c>
      <c r="I62" s="27">
        <f t="shared" si="1"/>
        <v>3446972.36</v>
      </c>
      <c r="K62" s="28"/>
      <c r="L62" s="29"/>
    </row>
    <row r="63" spans="1:12" ht="15.75" x14ac:dyDescent="0.25">
      <c r="A63" s="42" t="s">
        <v>121</v>
      </c>
      <c r="B63" s="43" t="s">
        <v>122</v>
      </c>
      <c r="C63" s="21">
        <v>113902.76</v>
      </c>
      <c r="D63" s="22">
        <v>150</v>
      </c>
      <c r="E63" s="23">
        <v>17085414</v>
      </c>
      <c r="F63" s="22">
        <v>0</v>
      </c>
      <c r="G63" s="23">
        <v>0</v>
      </c>
      <c r="H63" s="26">
        <f t="shared" si="1"/>
        <v>150</v>
      </c>
      <c r="I63" s="27">
        <f t="shared" si="1"/>
        <v>17085414</v>
      </c>
      <c r="K63" s="28"/>
      <c r="L63" s="29"/>
    </row>
    <row r="64" spans="1:12" ht="15.75" x14ac:dyDescent="0.25">
      <c r="A64" s="42" t="s">
        <v>123</v>
      </c>
      <c r="B64" s="43" t="s">
        <v>124</v>
      </c>
      <c r="C64" s="21">
        <v>182163.64</v>
      </c>
      <c r="D64" s="22">
        <v>6</v>
      </c>
      <c r="E64" s="23">
        <v>1092981.8400000001</v>
      </c>
      <c r="F64" s="22">
        <v>0</v>
      </c>
      <c r="G64" s="23">
        <v>0</v>
      </c>
      <c r="H64" s="26">
        <f t="shared" si="1"/>
        <v>6</v>
      </c>
      <c r="I64" s="27">
        <f t="shared" si="1"/>
        <v>1092981.8400000001</v>
      </c>
      <c r="K64" s="28"/>
      <c r="L64" s="29"/>
    </row>
    <row r="65" spans="1:12" ht="15.75" x14ac:dyDescent="0.25">
      <c r="A65" s="42" t="s">
        <v>125</v>
      </c>
      <c r="B65" s="43" t="s">
        <v>126</v>
      </c>
      <c r="C65" s="21">
        <v>196704.42</v>
      </c>
      <c r="D65" s="22">
        <v>87</v>
      </c>
      <c r="E65" s="23">
        <v>17113284.539999999</v>
      </c>
      <c r="F65" s="22">
        <v>0</v>
      </c>
      <c r="G65" s="23">
        <v>0</v>
      </c>
      <c r="H65" s="26">
        <f t="shared" si="1"/>
        <v>87</v>
      </c>
      <c r="I65" s="27">
        <f t="shared" si="1"/>
        <v>17113284.539999999</v>
      </c>
      <c r="K65" s="28"/>
      <c r="L65" s="29"/>
    </row>
    <row r="66" spans="1:12" ht="15.75" x14ac:dyDescent="0.25">
      <c r="A66" s="42" t="s">
        <v>127</v>
      </c>
      <c r="B66" s="43" t="s">
        <v>128</v>
      </c>
      <c r="C66" s="21">
        <v>474390.12</v>
      </c>
      <c r="D66" s="22">
        <v>0</v>
      </c>
      <c r="E66" s="23">
        <v>0</v>
      </c>
      <c r="F66" s="22">
        <v>0</v>
      </c>
      <c r="G66" s="23">
        <v>0</v>
      </c>
      <c r="H66" s="26">
        <f t="shared" si="1"/>
        <v>0</v>
      </c>
      <c r="I66" s="27">
        <f t="shared" si="1"/>
        <v>0</v>
      </c>
      <c r="K66" s="28"/>
      <c r="L66" s="29"/>
    </row>
    <row r="67" spans="1:12" ht="15.75" x14ac:dyDescent="0.25">
      <c r="A67" s="42" t="s">
        <v>129</v>
      </c>
      <c r="B67" s="43" t="s">
        <v>130</v>
      </c>
      <c r="C67" s="21">
        <v>148638.85</v>
      </c>
      <c r="D67" s="22">
        <v>2</v>
      </c>
      <c r="E67" s="23">
        <v>297277.7</v>
      </c>
      <c r="F67" s="22">
        <v>0</v>
      </c>
      <c r="G67" s="23">
        <v>0</v>
      </c>
      <c r="H67" s="26">
        <f t="shared" si="1"/>
        <v>2</v>
      </c>
      <c r="I67" s="27">
        <f t="shared" si="1"/>
        <v>297277.7</v>
      </c>
      <c r="K67" s="28"/>
      <c r="L67" s="29"/>
    </row>
    <row r="68" spans="1:12" ht="15.75" x14ac:dyDescent="0.25">
      <c r="A68" s="42" t="s">
        <v>131</v>
      </c>
      <c r="B68" s="43" t="s">
        <v>132</v>
      </c>
      <c r="C68" s="21">
        <v>172475.23</v>
      </c>
      <c r="D68" s="22">
        <v>58</v>
      </c>
      <c r="E68" s="23">
        <v>10003563.34</v>
      </c>
      <c r="F68" s="22">
        <v>0</v>
      </c>
      <c r="G68" s="23">
        <v>0</v>
      </c>
      <c r="H68" s="26">
        <f t="shared" si="1"/>
        <v>58</v>
      </c>
      <c r="I68" s="27">
        <f t="shared" si="1"/>
        <v>10003563.34</v>
      </c>
      <c r="K68" s="28"/>
      <c r="L68" s="29"/>
    </row>
    <row r="69" spans="1:12" ht="15.75" x14ac:dyDescent="0.25">
      <c r="A69" s="42" t="s">
        <v>133</v>
      </c>
      <c r="B69" s="43" t="s">
        <v>134</v>
      </c>
      <c r="C69" s="21">
        <v>230021.8</v>
      </c>
      <c r="D69" s="22">
        <v>4</v>
      </c>
      <c r="E69" s="23">
        <v>920087.2</v>
      </c>
      <c r="F69" s="22">
        <v>0</v>
      </c>
      <c r="G69" s="23">
        <v>0</v>
      </c>
      <c r="H69" s="26">
        <f t="shared" si="1"/>
        <v>4</v>
      </c>
      <c r="I69" s="27">
        <f t="shared" si="1"/>
        <v>920087.2</v>
      </c>
      <c r="K69" s="28"/>
      <c r="L69" s="29"/>
    </row>
    <row r="70" spans="1:12" ht="15.75" x14ac:dyDescent="0.25">
      <c r="A70" s="42" t="s">
        <v>135</v>
      </c>
      <c r="B70" s="43" t="s">
        <v>136</v>
      </c>
      <c r="C70" s="21">
        <v>259114.67</v>
      </c>
      <c r="D70" s="22">
        <v>10</v>
      </c>
      <c r="E70" s="23">
        <v>2591146.7000000002</v>
      </c>
      <c r="F70" s="22">
        <v>0</v>
      </c>
      <c r="G70" s="23">
        <v>0</v>
      </c>
      <c r="H70" s="26">
        <f t="shared" si="1"/>
        <v>10</v>
      </c>
      <c r="I70" s="27">
        <f t="shared" si="1"/>
        <v>2591146.7000000002</v>
      </c>
      <c r="K70" s="28"/>
      <c r="L70" s="29"/>
    </row>
    <row r="71" spans="1:12" ht="15.75" x14ac:dyDescent="0.25">
      <c r="A71" s="42" t="s">
        <v>137</v>
      </c>
      <c r="B71" s="43" t="s">
        <v>138</v>
      </c>
      <c r="C71" s="21">
        <v>340949.41</v>
      </c>
      <c r="D71" s="22">
        <v>3</v>
      </c>
      <c r="E71" s="23">
        <v>1022848.23</v>
      </c>
      <c r="F71" s="22">
        <v>0</v>
      </c>
      <c r="G71" s="23">
        <v>0</v>
      </c>
      <c r="H71" s="26">
        <f t="shared" si="1"/>
        <v>3</v>
      </c>
      <c r="I71" s="27">
        <f t="shared" si="1"/>
        <v>1022848.23</v>
      </c>
      <c r="K71" s="28"/>
      <c r="L71" s="29"/>
    </row>
    <row r="72" spans="1:12" ht="15.75" x14ac:dyDescent="0.25">
      <c r="A72" s="42" t="s">
        <v>139</v>
      </c>
      <c r="B72" s="43" t="s">
        <v>140</v>
      </c>
      <c r="C72" s="21">
        <v>560321.43000000005</v>
      </c>
      <c r="D72" s="22">
        <v>11</v>
      </c>
      <c r="E72" s="23">
        <v>6163535.7300000004</v>
      </c>
      <c r="F72" s="22">
        <v>0</v>
      </c>
      <c r="G72" s="23">
        <v>0</v>
      </c>
      <c r="H72" s="26">
        <f t="shared" ref="H72:I88" si="2">D72+F72</f>
        <v>11</v>
      </c>
      <c r="I72" s="27">
        <f t="shared" si="2"/>
        <v>6163535.7300000004</v>
      </c>
      <c r="K72" s="28"/>
      <c r="L72" s="29"/>
    </row>
    <row r="73" spans="1:12" ht="15.75" x14ac:dyDescent="0.25">
      <c r="A73" s="47" t="s">
        <v>141</v>
      </c>
      <c r="B73" s="43" t="s">
        <v>142</v>
      </c>
      <c r="C73" s="21">
        <v>15348.6</v>
      </c>
      <c r="D73" s="22">
        <v>63</v>
      </c>
      <c r="E73" s="23">
        <v>966961.8</v>
      </c>
      <c r="F73" s="22">
        <v>0</v>
      </c>
      <c r="G73" s="23">
        <v>0</v>
      </c>
      <c r="H73" s="26">
        <f t="shared" si="2"/>
        <v>63</v>
      </c>
      <c r="I73" s="27">
        <f t="shared" si="2"/>
        <v>966961.8</v>
      </c>
      <c r="K73" s="28"/>
      <c r="L73" s="29"/>
    </row>
    <row r="74" spans="1:12" ht="15.75" x14ac:dyDescent="0.25">
      <c r="A74" s="47" t="s">
        <v>143</v>
      </c>
      <c r="B74" s="43" t="s">
        <v>144</v>
      </c>
      <c r="C74" s="21">
        <v>52104.46</v>
      </c>
      <c r="D74" s="22">
        <v>313</v>
      </c>
      <c r="E74" s="23">
        <v>16308695.98</v>
      </c>
      <c r="F74" s="22">
        <v>0</v>
      </c>
      <c r="G74" s="23">
        <v>0</v>
      </c>
      <c r="H74" s="26">
        <f t="shared" si="2"/>
        <v>313</v>
      </c>
      <c r="I74" s="27">
        <f t="shared" si="2"/>
        <v>16308695.98</v>
      </c>
      <c r="K74" s="28"/>
      <c r="L74" s="29"/>
    </row>
    <row r="75" spans="1:12" ht="15.75" x14ac:dyDescent="0.25">
      <c r="A75" s="47" t="s">
        <v>145</v>
      </c>
      <c r="B75" s="43" t="s">
        <v>146</v>
      </c>
      <c r="C75" s="21">
        <v>115922.32</v>
      </c>
      <c r="D75" s="22">
        <v>71</v>
      </c>
      <c r="E75" s="23">
        <v>8230484.7199999997</v>
      </c>
      <c r="F75" s="22">
        <v>0</v>
      </c>
      <c r="G75" s="23">
        <v>0</v>
      </c>
      <c r="H75" s="26">
        <f t="shared" si="2"/>
        <v>71</v>
      </c>
      <c r="I75" s="27">
        <f t="shared" si="2"/>
        <v>8230484.7199999997</v>
      </c>
      <c r="K75" s="28"/>
      <c r="L75" s="29"/>
    </row>
    <row r="76" spans="1:12" ht="15.75" x14ac:dyDescent="0.25">
      <c r="A76" s="47" t="s">
        <v>147</v>
      </c>
      <c r="B76" s="43" t="s">
        <v>148</v>
      </c>
      <c r="C76" s="21">
        <v>212053.02</v>
      </c>
      <c r="D76" s="22">
        <v>3</v>
      </c>
      <c r="E76" s="23">
        <v>636159.06000000006</v>
      </c>
      <c r="F76" s="22">
        <v>0</v>
      </c>
      <c r="G76" s="23">
        <v>0</v>
      </c>
      <c r="H76" s="26">
        <f t="shared" si="2"/>
        <v>3</v>
      </c>
      <c r="I76" s="27">
        <f t="shared" si="2"/>
        <v>636159.06000000006</v>
      </c>
      <c r="K76" s="28"/>
      <c r="L76" s="29"/>
    </row>
    <row r="77" spans="1:12" ht="15.75" x14ac:dyDescent="0.25">
      <c r="A77" s="45" t="s">
        <v>149</v>
      </c>
      <c r="B77" s="46" t="s">
        <v>150</v>
      </c>
      <c r="C77" s="21">
        <v>50131.05</v>
      </c>
      <c r="D77" s="22">
        <v>607</v>
      </c>
      <c r="E77" s="23">
        <v>30429547.350000001</v>
      </c>
      <c r="F77" s="22">
        <v>0</v>
      </c>
      <c r="G77" s="23">
        <v>0</v>
      </c>
      <c r="H77" s="26">
        <f t="shared" si="2"/>
        <v>607</v>
      </c>
      <c r="I77" s="27">
        <f t="shared" si="2"/>
        <v>30429547.350000001</v>
      </c>
      <c r="K77" s="28"/>
      <c r="L77" s="29"/>
    </row>
    <row r="78" spans="1:12" ht="15.75" x14ac:dyDescent="0.25">
      <c r="A78" s="45" t="s">
        <v>151</v>
      </c>
      <c r="B78" s="46" t="s">
        <v>152</v>
      </c>
      <c r="C78" s="21">
        <v>129569.49</v>
      </c>
      <c r="D78" s="22">
        <v>239</v>
      </c>
      <c r="E78" s="23">
        <v>30966911.229999997</v>
      </c>
      <c r="F78" s="22">
        <v>0</v>
      </c>
      <c r="G78" s="23">
        <v>0</v>
      </c>
      <c r="H78" s="26">
        <f t="shared" si="2"/>
        <v>239</v>
      </c>
      <c r="I78" s="27">
        <f t="shared" si="2"/>
        <v>30966911.229999997</v>
      </c>
      <c r="K78" s="28"/>
      <c r="L78" s="29"/>
    </row>
    <row r="79" spans="1:12" ht="15.75" x14ac:dyDescent="0.25">
      <c r="A79" s="45" t="s">
        <v>153</v>
      </c>
      <c r="B79" s="46" t="s">
        <v>154</v>
      </c>
      <c r="C79" s="21">
        <v>258753.36</v>
      </c>
      <c r="D79" s="22">
        <v>75</v>
      </c>
      <c r="E79" s="23">
        <v>19406502</v>
      </c>
      <c r="F79" s="22">
        <v>0</v>
      </c>
      <c r="G79" s="23">
        <v>0</v>
      </c>
      <c r="H79" s="26">
        <f t="shared" si="2"/>
        <v>75</v>
      </c>
      <c r="I79" s="27">
        <f t="shared" si="2"/>
        <v>19406502</v>
      </c>
      <c r="K79" s="28"/>
      <c r="L79" s="29"/>
    </row>
    <row r="80" spans="1:12" ht="31.5" x14ac:dyDescent="0.25">
      <c r="A80" s="45" t="s">
        <v>155</v>
      </c>
      <c r="B80" s="46" t="s">
        <v>156</v>
      </c>
      <c r="C80" s="21">
        <v>83784.38</v>
      </c>
      <c r="D80" s="22">
        <v>5</v>
      </c>
      <c r="E80" s="23">
        <v>418921.9</v>
      </c>
      <c r="F80" s="22">
        <v>0</v>
      </c>
      <c r="G80" s="23">
        <v>0</v>
      </c>
      <c r="H80" s="26">
        <f t="shared" si="2"/>
        <v>5</v>
      </c>
      <c r="I80" s="27">
        <f t="shared" si="2"/>
        <v>418921.9</v>
      </c>
      <c r="K80" s="28"/>
      <c r="L80" s="29"/>
    </row>
    <row r="81" spans="1:12" ht="31.5" x14ac:dyDescent="0.25">
      <c r="A81" s="45" t="s">
        <v>157</v>
      </c>
      <c r="B81" s="46" t="s">
        <v>158</v>
      </c>
      <c r="C81" s="21">
        <v>167476.78</v>
      </c>
      <c r="D81" s="22">
        <v>25</v>
      </c>
      <c r="E81" s="23">
        <v>4186919.5</v>
      </c>
      <c r="F81" s="22">
        <v>0</v>
      </c>
      <c r="G81" s="23">
        <v>0</v>
      </c>
      <c r="H81" s="26">
        <f t="shared" si="2"/>
        <v>25</v>
      </c>
      <c r="I81" s="27">
        <f t="shared" si="2"/>
        <v>4186919.5</v>
      </c>
      <c r="K81" s="28"/>
      <c r="L81" s="29"/>
    </row>
    <row r="82" spans="1:12" ht="31.5" x14ac:dyDescent="0.25">
      <c r="A82" s="45" t="s">
        <v>159</v>
      </c>
      <c r="B82" s="46" t="s">
        <v>160</v>
      </c>
      <c r="C82" s="21">
        <v>288568.58</v>
      </c>
      <c r="D82" s="22">
        <v>9</v>
      </c>
      <c r="E82" s="23">
        <v>2597117.2199999997</v>
      </c>
      <c r="F82" s="22">
        <v>0</v>
      </c>
      <c r="G82" s="23">
        <v>0</v>
      </c>
      <c r="H82" s="26">
        <f t="shared" si="2"/>
        <v>9</v>
      </c>
      <c r="I82" s="27">
        <f t="shared" si="2"/>
        <v>2597117.2199999997</v>
      </c>
      <c r="K82" s="28"/>
      <c r="L82" s="29"/>
    </row>
    <row r="83" spans="1:12" ht="31.5" x14ac:dyDescent="0.25">
      <c r="A83" s="45" t="s">
        <v>161</v>
      </c>
      <c r="B83" s="46" t="s">
        <v>162</v>
      </c>
      <c r="C83" s="21">
        <v>378472.35</v>
      </c>
      <c r="D83" s="22">
        <v>30</v>
      </c>
      <c r="E83" s="23">
        <v>11354170.5</v>
      </c>
      <c r="F83" s="22">
        <v>0</v>
      </c>
      <c r="G83" s="23">
        <v>0</v>
      </c>
      <c r="H83" s="26">
        <f t="shared" si="2"/>
        <v>30</v>
      </c>
      <c r="I83" s="27">
        <f t="shared" si="2"/>
        <v>11354170.5</v>
      </c>
      <c r="K83" s="28"/>
      <c r="L83" s="29"/>
    </row>
    <row r="84" spans="1:12" ht="31.5" x14ac:dyDescent="0.25">
      <c r="A84" s="45" t="s">
        <v>163</v>
      </c>
      <c r="B84" s="46" t="s">
        <v>164</v>
      </c>
      <c r="C84" s="21">
        <v>487984.16</v>
      </c>
      <c r="D84" s="22">
        <v>7</v>
      </c>
      <c r="E84" s="23">
        <v>3415889.12</v>
      </c>
      <c r="F84" s="22">
        <v>0</v>
      </c>
      <c r="G84" s="23">
        <v>0</v>
      </c>
      <c r="H84" s="26">
        <f t="shared" si="2"/>
        <v>7</v>
      </c>
      <c r="I84" s="27">
        <f t="shared" si="2"/>
        <v>3415889.12</v>
      </c>
      <c r="K84" s="28"/>
      <c r="L84" s="29"/>
    </row>
    <row r="85" spans="1:12" ht="31.5" x14ac:dyDescent="0.25">
      <c r="A85" s="45" t="s">
        <v>165</v>
      </c>
      <c r="B85" s="46" t="s">
        <v>166</v>
      </c>
      <c r="C85" s="21">
        <v>592089.46</v>
      </c>
      <c r="D85" s="22">
        <v>1</v>
      </c>
      <c r="E85" s="23">
        <v>592089.46</v>
      </c>
      <c r="F85" s="22">
        <v>0</v>
      </c>
      <c r="G85" s="23">
        <v>0</v>
      </c>
      <c r="H85" s="26">
        <f t="shared" si="2"/>
        <v>1</v>
      </c>
      <c r="I85" s="27">
        <f t="shared" si="2"/>
        <v>592089.46</v>
      </c>
      <c r="K85" s="28"/>
      <c r="L85" s="29"/>
    </row>
    <row r="86" spans="1:12" ht="15.75" x14ac:dyDescent="0.25">
      <c r="A86" s="42" t="s">
        <v>167</v>
      </c>
      <c r="B86" s="43" t="s">
        <v>168</v>
      </c>
      <c r="C86" s="21">
        <v>106632.37</v>
      </c>
      <c r="D86" s="22">
        <v>0</v>
      </c>
      <c r="E86" s="23">
        <v>0</v>
      </c>
      <c r="F86" s="22">
        <v>0</v>
      </c>
      <c r="G86" s="23">
        <v>0</v>
      </c>
      <c r="H86" s="26">
        <f t="shared" si="2"/>
        <v>0</v>
      </c>
      <c r="I86" s="27">
        <f t="shared" si="2"/>
        <v>0</v>
      </c>
      <c r="K86" s="28"/>
      <c r="L86" s="29"/>
    </row>
    <row r="87" spans="1:12" ht="15.75" x14ac:dyDescent="0.25">
      <c r="A87" s="42" t="s">
        <v>169</v>
      </c>
      <c r="B87" s="43" t="s">
        <v>170</v>
      </c>
      <c r="C87" s="21">
        <v>797723.26</v>
      </c>
      <c r="D87" s="22">
        <v>0</v>
      </c>
      <c r="E87" s="23">
        <v>0</v>
      </c>
      <c r="F87" s="22">
        <v>0</v>
      </c>
      <c r="G87" s="23">
        <v>0</v>
      </c>
      <c r="H87" s="26">
        <f t="shared" si="2"/>
        <v>0</v>
      </c>
      <c r="I87" s="27">
        <f t="shared" si="2"/>
        <v>0</v>
      </c>
      <c r="K87" s="28"/>
      <c r="L87" s="29"/>
    </row>
    <row r="88" spans="1:12" ht="15.75" x14ac:dyDescent="0.25">
      <c r="A88" s="42" t="s">
        <v>171</v>
      </c>
      <c r="B88" s="43" t="s">
        <v>172</v>
      </c>
      <c r="C88" s="21">
        <v>783719.96</v>
      </c>
      <c r="D88" s="22">
        <v>0</v>
      </c>
      <c r="E88" s="23">
        <v>0</v>
      </c>
      <c r="F88" s="22">
        <v>0</v>
      </c>
      <c r="G88" s="23">
        <v>0</v>
      </c>
      <c r="H88" s="26">
        <f t="shared" si="2"/>
        <v>0</v>
      </c>
      <c r="I88" s="27">
        <f t="shared" si="2"/>
        <v>0</v>
      </c>
      <c r="K88" s="28"/>
      <c r="L88" s="29"/>
    </row>
    <row r="89" spans="1:12" ht="15.75" x14ac:dyDescent="0.25">
      <c r="A89" s="48" t="s">
        <v>6</v>
      </c>
      <c r="B89" s="49"/>
      <c r="C89" s="49"/>
      <c r="D89" s="26">
        <f t="shared" ref="D89:I89" si="3">SUM(D7:D88)</f>
        <v>10435</v>
      </c>
      <c r="E89" s="27">
        <f t="shared" si="3"/>
        <v>734942974.44000006</v>
      </c>
      <c r="F89" s="26">
        <f t="shared" si="3"/>
        <v>163</v>
      </c>
      <c r="G89" s="27">
        <f t="shared" si="3"/>
        <v>20550462.289999999</v>
      </c>
      <c r="H89" s="26">
        <f t="shared" si="3"/>
        <v>10598</v>
      </c>
      <c r="I89" s="27">
        <f t="shared" si="3"/>
        <v>755493436.73000002</v>
      </c>
    </row>
    <row r="90" spans="1:12" ht="21.75" customHeight="1" x14ac:dyDescent="0.25">
      <c r="A90" s="50" t="s">
        <v>173</v>
      </c>
      <c r="B90" s="43"/>
      <c r="C90" s="51"/>
      <c r="D90" s="24"/>
      <c r="E90" s="25"/>
      <c r="F90" s="24"/>
      <c r="G90" s="25"/>
      <c r="H90" s="26">
        <v>423</v>
      </c>
      <c r="I90" s="27">
        <f>52396412.02+7879151.74</f>
        <v>60275563.760000005</v>
      </c>
      <c r="K90" s="28"/>
      <c r="L90" s="29"/>
    </row>
    <row r="91" spans="1:12" ht="23.25" customHeight="1" x14ac:dyDescent="0.25">
      <c r="A91" s="50" t="s">
        <v>174</v>
      </c>
      <c r="B91" s="43"/>
      <c r="C91" s="51"/>
      <c r="D91" s="24">
        <v>1405</v>
      </c>
      <c r="E91" s="25">
        <v>384641681.88</v>
      </c>
      <c r="F91" s="24">
        <v>80</v>
      </c>
      <c r="G91" s="25">
        <v>20115583.199999999</v>
      </c>
      <c r="H91" s="26">
        <f t="shared" ref="H91:I91" si="4">D91+F91</f>
        <v>1485</v>
      </c>
      <c r="I91" s="27">
        <f t="shared" si="4"/>
        <v>404757265.07999998</v>
      </c>
      <c r="K91" s="28"/>
      <c r="L91" s="29"/>
    </row>
    <row r="92" spans="1:12" ht="21.75" customHeight="1" x14ac:dyDescent="0.25">
      <c r="A92" s="50" t="s">
        <v>175</v>
      </c>
      <c r="B92" s="43"/>
      <c r="C92" s="51"/>
      <c r="D92" s="24"/>
      <c r="E92" s="25"/>
      <c r="F92" s="24"/>
      <c r="G92" s="25"/>
      <c r="H92" s="26"/>
      <c r="I92" s="27">
        <v>1111.83</v>
      </c>
      <c r="K92" s="28"/>
      <c r="L92" s="29"/>
    </row>
    <row r="93" spans="1:12" ht="16.5" x14ac:dyDescent="0.25">
      <c r="A93" s="52" t="s">
        <v>176</v>
      </c>
      <c r="B93" s="49"/>
      <c r="C93" s="49"/>
      <c r="D93" s="26">
        <f>D89+D90+D91+D92</f>
        <v>11840</v>
      </c>
      <c r="E93" s="27">
        <f t="shared" ref="E93:I93" si="5">E89+E90+E91+E92</f>
        <v>1119584656.3200002</v>
      </c>
      <c r="F93" s="26">
        <f t="shared" si="5"/>
        <v>243</v>
      </c>
      <c r="G93" s="27">
        <f t="shared" si="5"/>
        <v>40666045.489999995</v>
      </c>
      <c r="H93" s="26">
        <f t="shared" si="5"/>
        <v>12506</v>
      </c>
      <c r="I93" s="27">
        <f t="shared" si="5"/>
        <v>1220527377.3999999</v>
      </c>
    </row>
    <row r="95" spans="1:12" x14ac:dyDescent="0.25">
      <c r="I95" s="28"/>
    </row>
  </sheetData>
  <mergeCells count="6">
    <mergeCell ref="A4:A5"/>
    <mergeCell ref="B4:B5"/>
    <mergeCell ref="C4:C5"/>
    <mergeCell ref="D4:E4"/>
    <mergeCell ref="F4:G4"/>
    <mergeCell ref="H4:I4"/>
  </mergeCells>
  <pageMargins left="0" right="0" top="0" bottom="0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Круглосуточный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2026-06-09T14:26:34Z</dcterms:created>
  <dcterms:modified xsi:type="dcterms:W3CDTF">2026-06-09T14:28:56Z</dcterms:modified>
</cp:coreProperties>
</file>